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12월\112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시공비용">제1작업!$H$5:$H$12</definedName>
  </definedName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J11" i="1"/>
  <c r="J10" i="1"/>
  <c r="J7" i="1"/>
  <c r="J8" i="1"/>
  <c r="J6" i="1"/>
  <c r="J12" i="1"/>
  <c r="J5" i="1"/>
  <c r="J9" i="1"/>
  <c r="J14" i="1"/>
  <c r="J13" i="1"/>
  <c r="E14" i="1"/>
  <c r="I11" i="1"/>
  <c r="I10" i="1"/>
  <c r="I7" i="1"/>
  <c r="I8" i="1"/>
  <c r="I6" i="1"/>
  <c r="I12" i="1"/>
  <c r="I5" i="1"/>
  <c r="I9" i="1"/>
</calcChain>
</file>

<file path=xl/sharedStrings.xml><?xml version="1.0" encoding="utf-8"?>
<sst xmlns="http://schemas.openxmlformats.org/spreadsheetml/2006/main" count="104" uniqueCount="44">
  <si>
    <t>총합계</t>
  </si>
  <si>
    <t>**</t>
  </si>
  <si>
    <t>관리번호</t>
  </si>
  <si>
    <t>고객명</t>
  </si>
  <si>
    <t>분류</t>
  </si>
  <si>
    <t>시공면적</t>
  </si>
  <si>
    <t>사무실</t>
  </si>
  <si>
    <t>주거공간</t>
  </si>
  <si>
    <t>식당/매장</t>
  </si>
  <si>
    <t>사무실 시공기간(일) 평균</t>
  </si>
  <si>
    <t>최대 시공비용(만원)</t>
  </si>
  <si>
    <t>선수금
(만원)</t>
    <phoneticPr fontId="2" type="noConversion"/>
  </si>
  <si>
    <t>지역</t>
    <phoneticPr fontId="2" type="noConversion"/>
  </si>
  <si>
    <t>시공비용
(만원)</t>
    <phoneticPr fontId="2" type="noConversion"/>
  </si>
  <si>
    <t>시공시작일</t>
    <phoneticPr fontId="2" type="noConversion"/>
  </si>
  <si>
    <t>시공면적</t>
    <phoneticPr fontId="2" type="noConversion"/>
  </si>
  <si>
    <t>분류</t>
    <phoneticPr fontId="2" type="noConversion"/>
  </si>
  <si>
    <t>시공기간(일)</t>
    <phoneticPr fontId="2" type="noConversion"/>
  </si>
  <si>
    <t>관리번호</t>
    <phoneticPr fontId="2" type="noConversion"/>
  </si>
  <si>
    <t>DF-122</t>
    <phoneticPr fontId="2" type="noConversion"/>
  </si>
  <si>
    <t>AL-543</t>
    <phoneticPr fontId="2" type="noConversion"/>
  </si>
  <si>
    <t>FF-451</t>
    <phoneticPr fontId="2" type="noConversion"/>
  </si>
  <si>
    <t>HS-321</t>
    <phoneticPr fontId="2" type="noConversion"/>
  </si>
  <si>
    <t>AL-113</t>
    <phoneticPr fontId="2" type="noConversion"/>
  </si>
  <si>
    <t>SS-652</t>
    <phoneticPr fontId="2" type="noConversion"/>
  </si>
  <si>
    <t>AF-152</t>
  </si>
  <si>
    <t>AF-152</t>
    <phoneticPr fontId="2" type="noConversion"/>
  </si>
  <si>
    <t>HL-121</t>
    <phoneticPr fontId="2" type="noConversion"/>
  </si>
  <si>
    <t>장은호</t>
    <phoneticPr fontId="2" type="noConversion"/>
  </si>
  <si>
    <t>김정희</t>
    <phoneticPr fontId="2" type="noConversion"/>
  </si>
  <si>
    <t>정창근</t>
    <phoneticPr fontId="2" type="noConversion"/>
  </si>
  <si>
    <t>변수영</t>
    <phoneticPr fontId="2" type="noConversion"/>
  </si>
  <si>
    <t>최은정</t>
    <phoneticPr fontId="2" type="noConversion"/>
  </si>
  <si>
    <t>여범석</t>
    <phoneticPr fontId="2" type="noConversion"/>
  </si>
  <si>
    <t>고은영</t>
    <phoneticPr fontId="2" type="noConversion"/>
  </si>
  <si>
    <t>주희라</t>
    <phoneticPr fontId="2" type="noConversion"/>
  </si>
  <si>
    <t>2021-12-01 이후 시공건수</t>
    <phoneticPr fontId="2" type="noConversion"/>
  </si>
  <si>
    <t>H*</t>
    <phoneticPr fontId="2" type="noConversion"/>
  </si>
  <si>
    <t>&lt;=2000</t>
    <phoneticPr fontId="2" type="noConversion"/>
  </si>
  <si>
    <t>개수 : 고객명</t>
  </si>
  <si>
    <t>평균 : 시공비용(만원)</t>
  </si>
  <si>
    <t>21-50</t>
  </si>
  <si>
    <t>51-80</t>
  </si>
  <si>
    <t>81-110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</si>
</sst>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7" formatCode="_-* #,##0_-;\-* #,##0_-;_-* &quot;-&quot;?_-;_-@_-"/>
    <numFmt numFmtId="178" formatCode="#,##0_);[Red]\(#,##0\)"/>
    <numFmt numFmtId="179" formatCode="#,##0&quot;평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178" fontId="3" fillId="0" borderId="4" xfId="0" quotePrefix="1" applyNumberFormat="1" applyFont="1" applyBorder="1" applyAlignment="1">
      <alignment horizontal="right" vertical="center"/>
    </xf>
    <xf numFmtId="0" fontId="3" fillId="0" borderId="3" xfId="1" quotePrefix="1" applyNumberFormat="1" applyFont="1" applyBorder="1" applyAlignment="1">
      <alignment horizontal="right" vertical="center"/>
    </xf>
    <xf numFmtId="41" fontId="3" fillId="0" borderId="10" xfId="0" quotePrefix="1" applyNumberFormat="1" applyFont="1" applyBorder="1" applyAlignment="1">
      <alignment horizontal="right" vertical="center"/>
    </xf>
    <xf numFmtId="41" fontId="3" fillId="0" borderId="11" xfId="1" quotePrefix="1" applyFont="1" applyBorder="1" applyAlignment="1">
      <alignment horizontal="right" vertical="center"/>
    </xf>
    <xf numFmtId="179" fontId="3" fillId="0" borderId="3" xfId="1" applyNumberFormat="1" applyFont="1" applyBorder="1" applyAlignment="1">
      <alignment vertical="center"/>
    </xf>
    <xf numFmtId="179" fontId="3" fillId="0" borderId="1" xfId="1" applyNumberFormat="1" applyFont="1" applyBorder="1" applyAlignment="1">
      <alignment vertical="center"/>
    </xf>
    <xf numFmtId="179" fontId="3" fillId="0" borderId="10" xfId="1" applyNumberFormat="1" applyFont="1" applyBorder="1" applyAlignment="1">
      <alignment vertical="center"/>
    </xf>
    <xf numFmtId="179" fontId="3" fillId="0" borderId="1" xfId="1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9" xfId="1" applyFont="1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 wrapText="1"/>
    </xf>
    <xf numFmtId="179" fontId="3" fillId="0" borderId="17" xfId="1" applyNumberFormat="1" applyFont="1" applyFill="1" applyBorder="1" applyAlignment="1">
      <alignment vertical="center"/>
    </xf>
    <xf numFmtId="41" fontId="3" fillId="0" borderId="17" xfId="1" applyFont="1" applyFill="1" applyBorder="1" applyAlignment="1">
      <alignment vertical="center"/>
    </xf>
    <xf numFmtId="41" fontId="3" fillId="0" borderId="24" xfId="1" applyFont="1" applyFill="1" applyBorder="1" applyAlignment="1">
      <alignment vertical="center"/>
    </xf>
    <xf numFmtId="179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9" fontId="3" fillId="0" borderId="3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179" fontId="3" fillId="0" borderId="10" xfId="1" applyNumberFormat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9" formatCode="#,##0&quot;평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사무실 및 주거공간 인테리어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시공비용(만원)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E7-4409-82E4-1AFD11138D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(제1작업!$B$5:$B$7,제1작업!$B$9:$B$11)</c:f>
              <c:strCache>
                <c:ptCount val="6"/>
                <c:pt idx="0">
                  <c:v>AF-152</c:v>
                </c:pt>
                <c:pt idx="1">
                  <c:v>AL-113</c:v>
                </c:pt>
                <c:pt idx="2">
                  <c:v>FF-451</c:v>
                </c:pt>
                <c:pt idx="3">
                  <c:v>HL-121</c:v>
                </c:pt>
                <c:pt idx="4">
                  <c:v>AL-543</c:v>
                </c:pt>
                <c:pt idx="5">
                  <c:v>DF-122</c:v>
                </c:pt>
              </c:strCache>
            </c:strRef>
          </c:cat>
          <c:val>
            <c:numRef>
              <c:f>(제1작업!$H$5:$H$7,제1작업!$H$9:$H$11)</c:f>
              <c:numCache>
                <c:formatCode>_(* #,##0_);_(* \(#,##0\);_(* "-"_);_(@_)</c:formatCode>
                <c:ptCount val="6"/>
                <c:pt idx="0">
                  <c:v>5150</c:v>
                </c:pt>
                <c:pt idx="1">
                  <c:v>2050</c:v>
                </c:pt>
                <c:pt idx="2">
                  <c:v>3560</c:v>
                </c:pt>
                <c:pt idx="3">
                  <c:v>950</c:v>
                </c:pt>
                <c:pt idx="4">
                  <c:v>1120</c:v>
                </c:pt>
                <c:pt idx="5">
                  <c:v>3300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E7-4409-82E4-1AFD11138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7840080"/>
        <c:axId val="607844656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시공면적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(제1작업!$B$5:$B$7,제1작업!$B$9:$B$11)</c:f>
              <c:strCache>
                <c:ptCount val="6"/>
                <c:pt idx="0">
                  <c:v>AF-152</c:v>
                </c:pt>
                <c:pt idx="1">
                  <c:v>AL-113</c:v>
                </c:pt>
                <c:pt idx="2">
                  <c:v>FF-451</c:v>
                </c:pt>
                <c:pt idx="3">
                  <c:v>HL-121</c:v>
                </c:pt>
                <c:pt idx="4">
                  <c:v>AL-543</c:v>
                </c:pt>
                <c:pt idx="5">
                  <c:v>DF-122</c:v>
                </c:pt>
              </c:strCache>
            </c:strRef>
          </c:cat>
          <c:val>
            <c:numRef>
              <c:f>(제1작업!$E$5:$E$7,제1작업!$E$9:$E$11)</c:f>
              <c:numCache>
                <c:formatCode>#,##0"평"</c:formatCode>
                <c:ptCount val="6"/>
                <c:pt idx="0">
                  <c:v>102</c:v>
                </c:pt>
                <c:pt idx="1">
                  <c:v>49</c:v>
                </c:pt>
                <c:pt idx="2">
                  <c:v>50</c:v>
                </c:pt>
                <c:pt idx="3">
                  <c:v>28</c:v>
                </c:pt>
                <c:pt idx="4">
                  <c:v>33</c:v>
                </c:pt>
                <c:pt idx="5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E7-4409-82E4-1AFD11138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3064352"/>
        <c:axId val="643083904"/>
      </c:lineChart>
      <c:catAx>
        <c:axId val="60784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07844656"/>
        <c:crosses val="autoZero"/>
        <c:auto val="1"/>
        <c:lblAlgn val="ctr"/>
        <c:lblOffset val="100"/>
        <c:noMultiLvlLbl val="0"/>
      </c:catAx>
      <c:valAx>
        <c:axId val="60784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07840080"/>
        <c:crosses val="autoZero"/>
        <c:crossBetween val="between"/>
      </c:valAx>
      <c:valAx>
        <c:axId val="643083904"/>
        <c:scaling>
          <c:orientation val="minMax"/>
        </c:scaling>
        <c:delete val="0"/>
        <c:axPos val="r"/>
        <c:numFmt formatCode="#,##0&quot;평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43064352"/>
        <c:crosses val="max"/>
        <c:crossBetween val="between"/>
        <c:majorUnit val="30"/>
      </c:valAx>
      <c:catAx>
        <c:axId val="643064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4308390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117634</xdr:rowOff>
    </xdr:from>
    <xdr:to>
      <xdr:col>6</xdr:col>
      <xdr:colOff>590550</xdr:colOff>
      <xdr:row>2</xdr:row>
      <xdr:rowOff>165259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3825" y="117634"/>
          <a:ext cx="4991100" cy="619125"/>
        </a:xfrm>
        <a:prstGeom prst="homePlat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보람인테리어 시공관리 현황</a:t>
          </a:r>
        </a:p>
      </xdr:txBody>
    </xdr:sp>
    <xdr:clientData/>
  </xdr:twoCellAnchor>
  <xdr:twoCellAnchor>
    <xdr:from>
      <xdr:col>7</xdr:col>
      <xdr:colOff>0</xdr:colOff>
      <xdr:row>0</xdr:row>
      <xdr:rowOff>112871</xdr:rowOff>
    </xdr:from>
    <xdr:to>
      <xdr:col>10</xdr:col>
      <xdr:colOff>0</xdr:colOff>
      <xdr:row>2</xdr:row>
      <xdr:rowOff>170021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D17DBED-2E69-4EBF-BD6D-875A542C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112871"/>
          <a:ext cx="257175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E15EFF7-9D95-4F4D-B865-DC3244285F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0.27167</cdr:x>
      <cdr:y>0.12601</cdr:y>
    </cdr:from>
    <cdr:to>
      <cdr:x>0.41839</cdr:x>
      <cdr:y>0.1839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7638482F-E99E-4ADF-A8A2-FACD1D6E9460}"/>
            </a:ext>
          </a:extLst>
        </cdr:cNvPr>
        <cdr:cNvSpPr/>
      </cdr:nvSpPr>
      <cdr:spPr>
        <a:xfrm xmlns:a="http://schemas.openxmlformats.org/drawingml/2006/main">
          <a:off x="2527300" y="765175"/>
          <a:ext cx="1364909" cy="351522"/>
        </a:xfrm>
        <a:prstGeom xmlns:a="http://schemas.openxmlformats.org/drawingml/2006/main" prst="wedgeRoundRectCallout">
          <a:avLst>
            <a:gd name="adj1" fmla="val -105681"/>
            <a:gd name="adj2" fmla="val 66427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신축빌딩 사무실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522.289005902778" createdVersion="7" refreshedVersion="7" minRefreshableVersion="3" recordCount="8">
  <cacheSource type="worksheet">
    <worksheetSource ref="B4:H12" sheet="제1작업"/>
  </cacheSource>
  <cacheFields count="7">
    <cacheField name="관리번호" numFmtId="0">
      <sharedItems/>
    </cacheField>
    <cacheField name="고객명" numFmtId="0">
      <sharedItems/>
    </cacheField>
    <cacheField name="분류" numFmtId="0">
      <sharedItems count="3">
        <s v="사무실"/>
        <s v="주거공간"/>
        <s v="식당/매장"/>
      </sharedItems>
    </cacheField>
    <cacheField name="시공면적" numFmtId="179">
      <sharedItems containsSemiMixedTypes="0" containsString="0" containsNumber="1" containsInteger="1" minValue="28" maxValue="102" count="8">
        <n v="102"/>
        <n v="49"/>
        <n v="50"/>
        <n v="88"/>
        <n v="28"/>
        <n v="33"/>
        <n v="45"/>
        <n v="55"/>
      </sharedItems>
      <fieldGroup base="3">
        <rangePr autoStart="0" autoEnd="0" startNum="21" endNum="110" groupInterval="30"/>
        <groupItems count="5">
          <s v="&lt;21"/>
          <s v="21-50"/>
          <s v="51-80"/>
          <s v="81-110"/>
          <s v="&gt;111"/>
        </groupItems>
      </fieldGroup>
    </cacheField>
    <cacheField name="시공시작일" numFmtId="14">
      <sharedItems containsSemiMixedTypes="0" containsNonDate="0" containsDate="1" containsString="0" minDate="2021-10-05T00:00:00" maxDate="2021-12-16T00:00:00"/>
    </cacheField>
    <cacheField name="시공기간(일)" numFmtId="41">
      <sharedItems containsSemiMixedTypes="0" containsString="0" containsNumber="1" containsInteger="1" minValue="4" maxValue="20"/>
    </cacheField>
    <cacheField name="시공비용_x000a_(만원)" numFmtId="41">
      <sharedItems containsSemiMixedTypes="0" containsString="0" containsNumber="1" containsInteger="1" minValue="950" maxValue="51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AF-152"/>
    <s v="고은영"/>
    <x v="0"/>
    <x v="0"/>
    <d v="2021-11-10T00:00:00"/>
    <n v="15"/>
    <n v="5150"/>
  </r>
  <r>
    <s v="AL-113"/>
    <s v="최은정"/>
    <x v="1"/>
    <x v="1"/>
    <d v="2021-11-20T00:00:00"/>
    <n v="7"/>
    <n v="2050"/>
  </r>
  <r>
    <s v="FF-451"/>
    <s v="정창근"/>
    <x v="0"/>
    <x v="2"/>
    <d v="2021-10-25T00:00:00"/>
    <n v="16"/>
    <n v="3560"/>
  </r>
  <r>
    <s v="HS-321"/>
    <s v="변수영"/>
    <x v="2"/>
    <x v="3"/>
    <d v="2021-12-03T00:00:00"/>
    <n v="20"/>
    <n v="4050"/>
  </r>
  <r>
    <s v="HL-121"/>
    <s v="주희라"/>
    <x v="1"/>
    <x v="4"/>
    <d v="2021-12-10T00:00:00"/>
    <n v="4"/>
    <n v="950"/>
  </r>
  <r>
    <s v="AL-543"/>
    <s v="김정희"/>
    <x v="1"/>
    <x v="5"/>
    <d v="2021-12-15T00:00:00"/>
    <n v="5"/>
    <n v="1120"/>
  </r>
  <r>
    <s v="DF-122"/>
    <s v="장은호"/>
    <x v="0"/>
    <x v="6"/>
    <d v="2021-11-10T00:00:00"/>
    <n v="13"/>
    <n v="3300"/>
  </r>
  <r>
    <s v="SS-652"/>
    <s v="여범석"/>
    <x v="2"/>
    <x v="7"/>
    <d v="2021-10-05T00:00:00"/>
    <n v="10"/>
    <n v="3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outline="1" outlineData="1" multipleFieldFilters="0" rowHeaderCaption="시공면적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2"/>
        <item x="0"/>
        <item t="default"/>
      </items>
    </pivotField>
    <pivotField axis="axisRow" numFmtId="179" showAll="0">
      <items count="6">
        <item x="0"/>
        <item x="1"/>
        <item x="2"/>
        <item x="3"/>
        <item x="4"/>
        <item t="default"/>
      </items>
    </pivotField>
    <pivotField numFmtId="14" showAll="0"/>
    <pivotField numFmtId="41" showAll="0"/>
    <pivotField dataField="1" numFmtId="41" showAll="0"/>
  </pivotFields>
  <rowFields count="1">
    <field x="3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고객명" fld="1" subtotal="count" baseField="0" baseItem="0"/>
    <dataField name="평균 : 시공비용(만원)" fld="6" subtotal="average" baseField="3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1" totalsRowShown="0" tableBorderDxfId="6">
  <autoFilter ref="B18:E21"/>
  <tableColumns count="4">
    <tableColumn id="1" name="고객명" dataDxfId="5"/>
    <tableColumn id="2" name="시공면적" dataDxfId="4" dataCellStyle="쉼표 [0]"/>
    <tableColumn id="3" name="시공기간(일)" dataDxfId="3" dataCellStyle="쉼표 [0]"/>
    <tableColumn id="4" name="시공비용_x000a_(만원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showGridLines="0" tabSelected="1" zoomScaleNormal="100" workbookViewId="0">
      <selection activeCell="N10" sqref="N10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1" style="1" customWidth="1"/>
    <col min="4" max="4" width="10.875" style="1" customWidth="1"/>
    <col min="5" max="5" width="10.75" style="1" customWidth="1"/>
    <col min="6" max="6" width="13.875" style="1" customWidth="1"/>
    <col min="7" max="7" width="12.5" style="1" customWidth="1"/>
    <col min="8" max="8" width="12.25" style="1" customWidth="1"/>
    <col min="9" max="10" width="10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5" t="s">
        <v>2</v>
      </c>
      <c r="C4" s="6" t="s">
        <v>3</v>
      </c>
      <c r="D4" s="6" t="s">
        <v>16</v>
      </c>
      <c r="E4" s="6" t="s">
        <v>15</v>
      </c>
      <c r="F4" s="7" t="s">
        <v>14</v>
      </c>
      <c r="G4" s="7" t="s">
        <v>17</v>
      </c>
      <c r="H4" s="7" t="s">
        <v>13</v>
      </c>
      <c r="I4" s="7" t="s">
        <v>11</v>
      </c>
      <c r="J4" s="8" t="s">
        <v>12</v>
      </c>
    </row>
    <row r="5" spans="2:10" ht="19.5" customHeight="1" x14ac:dyDescent="0.3">
      <c r="B5" s="14" t="s">
        <v>26</v>
      </c>
      <c r="C5" s="15" t="s">
        <v>34</v>
      </c>
      <c r="D5" s="15" t="s">
        <v>6</v>
      </c>
      <c r="E5" s="48">
        <v>102</v>
      </c>
      <c r="F5" s="23">
        <v>44510</v>
      </c>
      <c r="G5" s="51">
        <v>15</v>
      </c>
      <c r="H5" s="51">
        <v>5150</v>
      </c>
      <c r="I5" s="54">
        <f t="shared" ref="I5:I12" si="0">H5*IF(D5="주거공간",0.5,0.4)</f>
        <v>2060</v>
      </c>
      <c r="J5" s="20" t="str">
        <f t="shared" ref="J5:J12" si="1">CHOOSE(RIGHT(B5,1),"서울","경기","인천")</f>
        <v>경기</v>
      </c>
    </row>
    <row r="6" spans="2:10" ht="19.5" customHeight="1" x14ac:dyDescent="0.3">
      <c r="B6" s="16" t="s">
        <v>23</v>
      </c>
      <c r="C6" s="17" t="s">
        <v>32</v>
      </c>
      <c r="D6" s="17" t="s">
        <v>7</v>
      </c>
      <c r="E6" s="49">
        <v>49</v>
      </c>
      <c r="F6" s="24">
        <v>44520</v>
      </c>
      <c r="G6" s="52">
        <v>7</v>
      </c>
      <c r="H6" s="52">
        <v>2050</v>
      </c>
      <c r="I6" s="55">
        <f t="shared" si="0"/>
        <v>1025</v>
      </c>
      <c r="J6" s="21" t="str">
        <f t="shared" si="1"/>
        <v>인천</v>
      </c>
    </row>
    <row r="7" spans="2:10" ht="19.5" customHeight="1" x14ac:dyDescent="0.3">
      <c r="B7" s="16" t="s">
        <v>21</v>
      </c>
      <c r="C7" s="17" t="s">
        <v>30</v>
      </c>
      <c r="D7" s="17" t="s">
        <v>6</v>
      </c>
      <c r="E7" s="49">
        <v>50</v>
      </c>
      <c r="F7" s="24">
        <v>44494</v>
      </c>
      <c r="G7" s="52">
        <v>16</v>
      </c>
      <c r="H7" s="52">
        <v>3560</v>
      </c>
      <c r="I7" s="55">
        <f t="shared" si="0"/>
        <v>1424</v>
      </c>
      <c r="J7" s="21" t="str">
        <f t="shared" si="1"/>
        <v>서울</v>
      </c>
    </row>
    <row r="8" spans="2:10" ht="19.5" customHeight="1" x14ac:dyDescent="0.3">
      <c r="B8" s="16" t="s">
        <v>22</v>
      </c>
      <c r="C8" s="17" t="s">
        <v>31</v>
      </c>
      <c r="D8" s="17" t="s">
        <v>8</v>
      </c>
      <c r="E8" s="49">
        <v>88</v>
      </c>
      <c r="F8" s="24">
        <v>44533</v>
      </c>
      <c r="G8" s="52">
        <v>20</v>
      </c>
      <c r="H8" s="52">
        <v>4050</v>
      </c>
      <c r="I8" s="55">
        <f t="shared" si="0"/>
        <v>1620</v>
      </c>
      <c r="J8" s="21" t="str">
        <f t="shared" si="1"/>
        <v>서울</v>
      </c>
    </row>
    <row r="9" spans="2:10" ht="19.5" customHeight="1" x14ac:dyDescent="0.3">
      <c r="B9" s="16" t="s">
        <v>27</v>
      </c>
      <c r="C9" s="17" t="s">
        <v>35</v>
      </c>
      <c r="D9" s="17" t="s">
        <v>7</v>
      </c>
      <c r="E9" s="49">
        <v>28</v>
      </c>
      <c r="F9" s="24">
        <v>44540</v>
      </c>
      <c r="G9" s="52">
        <v>4</v>
      </c>
      <c r="H9" s="52">
        <v>950</v>
      </c>
      <c r="I9" s="55">
        <f t="shared" si="0"/>
        <v>475</v>
      </c>
      <c r="J9" s="21" t="str">
        <f t="shared" si="1"/>
        <v>서울</v>
      </c>
    </row>
    <row r="10" spans="2:10" ht="19.5" customHeight="1" x14ac:dyDescent="0.3">
      <c r="B10" s="16" t="s">
        <v>20</v>
      </c>
      <c r="C10" s="17" t="s">
        <v>29</v>
      </c>
      <c r="D10" s="17" t="s">
        <v>7</v>
      </c>
      <c r="E10" s="49">
        <v>33</v>
      </c>
      <c r="F10" s="24">
        <v>44545</v>
      </c>
      <c r="G10" s="52">
        <v>5</v>
      </c>
      <c r="H10" s="52">
        <v>1120</v>
      </c>
      <c r="I10" s="55">
        <f t="shared" si="0"/>
        <v>560</v>
      </c>
      <c r="J10" s="21" t="str">
        <f t="shared" si="1"/>
        <v>인천</v>
      </c>
    </row>
    <row r="11" spans="2:10" ht="19.5" customHeight="1" x14ac:dyDescent="0.3">
      <c r="B11" s="16" t="s">
        <v>19</v>
      </c>
      <c r="C11" s="17" t="s">
        <v>28</v>
      </c>
      <c r="D11" s="17" t="s">
        <v>6</v>
      </c>
      <c r="E11" s="49">
        <v>45</v>
      </c>
      <c r="F11" s="24">
        <v>44510</v>
      </c>
      <c r="G11" s="52">
        <v>13</v>
      </c>
      <c r="H11" s="52">
        <v>3300</v>
      </c>
      <c r="I11" s="55">
        <f t="shared" si="0"/>
        <v>1320</v>
      </c>
      <c r="J11" s="21" t="str">
        <f t="shared" si="1"/>
        <v>경기</v>
      </c>
    </row>
    <row r="12" spans="2:10" ht="19.5" customHeight="1" thickBot="1" x14ac:dyDescent="0.35">
      <c r="B12" s="18" t="s">
        <v>24</v>
      </c>
      <c r="C12" s="19" t="s">
        <v>33</v>
      </c>
      <c r="D12" s="19" t="s">
        <v>8</v>
      </c>
      <c r="E12" s="50">
        <v>55</v>
      </c>
      <c r="F12" s="25">
        <v>44474</v>
      </c>
      <c r="G12" s="53">
        <v>10</v>
      </c>
      <c r="H12" s="53">
        <v>3900</v>
      </c>
      <c r="I12" s="56">
        <f t="shared" si="0"/>
        <v>1560</v>
      </c>
      <c r="J12" s="22" t="str">
        <f t="shared" si="1"/>
        <v>경기</v>
      </c>
    </row>
    <row r="13" spans="2:10" ht="19.5" customHeight="1" x14ac:dyDescent="0.3">
      <c r="B13" s="57" t="s">
        <v>36</v>
      </c>
      <c r="C13" s="58"/>
      <c r="D13" s="59"/>
      <c r="E13" s="32" t="str">
        <f>COUNTIF(F5:F12,"&gt;=2021-12-01")&amp;"건"</f>
        <v>3건</v>
      </c>
      <c r="F13" s="60"/>
      <c r="G13" s="62" t="s">
        <v>9</v>
      </c>
      <c r="H13" s="58"/>
      <c r="I13" s="59"/>
      <c r="J13" s="31">
        <f>ROUND(DAVERAGE(B4:H12,6,D4:D5),0)</f>
        <v>15</v>
      </c>
    </row>
    <row r="14" spans="2:10" ht="19.5" customHeight="1" thickBot="1" x14ac:dyDescent="0.35">
      <c r="B14" s="63" t="s">
        <v>10</v>
      </c>
      <c r="C14" s="64"/>
      <c r="D14" s="65"/>
      <c r="E14" s="33">
        <f>MAX(시공비용)</f>
        <v>5150</v>
      </c>
      <c r="F14" s="61"/>
      <c r="G14" s="2" t="s">
        <v>18</v>
      </c>
      <c r="H14" s="3" t="s">
        <v>25</v>
      </c>
      <c r="I14" s="4" t="s">
        <v>15</v>
      </c>
      <c r="J14" s="34">
        <f>VLOOKUP(H14,B5:H12,4,FALSE)</f>
        <v>102</v>
      </c>
    </row>
    <row r="20" ht="31.5" customHeight="1" x14ac:dyDescent="0.3"/>
    <row r="26" ht="33.6" customHeight="1" x14ac:dyDescent="0.3"/>
  </sheetData>
  <sortState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8" priority="1">
      <formula>$G5&lt;=7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workbookViewId="0">
      <selection activeCell="H15" sqref="H15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1" style="1" customWidth="1"/>
    <col min="4" max="4" width="13.625" style="1" customWidth="1"/>
    <col min="5" max="5" width="10.75" style="1" customWidth="1"/>
    <col min="6" max="6" width="13.875" style="1" customWidth="1"/>
    <col min="7" max="7" width="12.5" style="1" customWidth="1"/>
    <col min="8" max="8" width="12.25" style="1" customWidth="1"/>
    <col min="9" max="16384" width="9" style="1"/>
  </cols>
  <sheetData>
    <row r="1" spans="2:8" ht="14.25" thickBot="1" x14ac:dyDescent="0.35"/>
    <row r="2" spans="2:8" ht="27.75" thickBot="1" x14ac:dyDescent="0.35">
      <c r="B2" s="5" t="s">
        <v>2</v>
      </c>
      <c r="C2" s="6" t="s">
        <v>3</v>
      </c>
      <c r="D2" s="6" t="s">
        <v>16</v>
      </c>
      <c r="E2" s="6" t="s">
        <v>15</v>
      </c>
      <c r="F2" s="7" t="s">
        <v>14</v>
      </c>
      <c r="G2" s="7" t="s">
        <v>17</v>
      </c>
      <c r="H2" s="7" t="s">
        <v>13</v>
      </c>
    </row>
    <row r="3" spans="2:8" x14ac:dyDescent="0.3">
      <c r="B3" s="14" t="s">
        <v>26</v>
      </c>
      <c r="C3" s="15" t="s">
        <v>34</v>
      </c>
      <c r="D3" s="15" t="s">
        <v>6</v>
      </c>
      <c r="E3" s="35">
        <v>102</v>
      </c>
      <c r="F3" s="23">
        <v>44510</v>
      </c>
      <c r="G3" s="28">
        <v>15</v>
      </c>
      <c r="H3" s="28">
        <v>5150</v>
      </c>
    </row>
    <row r="4" spans="2:8" x14ac:dyDescent="0.3">
      <c r="B4" s="16" t="s">
        <v>23</v>
      </c>
      <c r="C4" s="17" t="s">
        <v>32</v>
      </c>
      <c r="D4" s="17" t="s">
        <v>7</v>
      </c>
      <c r="E4" s="36">
        <v>49</v>
      </c>
      <c r="F4" s="24">
        <v>44520</v>
      </c>
      <c r="G4" s="29">
        <v>7</v>
      </c>
      <c r="H4" s="29">
        <v>2050</v>
      </c>
    </row>
    <row r="5" spans="2:8" x14ac:dyDescent="0.3">
      <c r="B5" s="16" t="s">
        <v>21</v>
      </c>
      <c r="C5" s="17" t="s">
        <v>30</v>
      </c>
      <c r="D5" s="17" t="s">
        <v>6</v>
      </c>
      <c r="E5" s="36">
        <v>50</v>
      </c>
      <c r="F5" s="24">
        <v>44494</v>
      </c>
      <c r="G5" s="29">
        <v>16</v>
      </c>
      <c r="H5" s="29">
        <v>3560</v>
      </c>
    </row>
    <row r="6" spans="2:8" x14ac:dyDescent="0.3">
      <c r="B6" s="16" t="s">
        <v>22</v>
      </c>
      <c r="C6" s="17" t="s">
        <v>31</v>
      </c>
      <c r="D6" s="17" t="s">
        <v>8</v>
      </c>
      <c r="E6" s="36">
        <v>88</v>
      </c>
      <c r="F6" s="24">
        <v>44533</v>
      </c>
      <c r="G6" s="29">
        <v>20</v>
      </c>
      <c r="H6" s="29">
        <v>4050</v>
      </c>
    </row>
    <row r="7" spans="2:8" x14ac:dyDescent="0.3">
      <c r="B7" s="16" t="s">
        <v>27</v>
      </c>
      <c r="C7" s="17" t="s">
        <v>35</v>
      </c>
      <c r="D7" s="17" t="s">
        <v>7</v>
      </c>
      <c r="E7" s="36">
        <v>28</v>
      </c>
      <c r="F7" s="24">
        <v>44540</v>
      </c>
      <c r="G7" s="29">
        <v>4</v>
      </c>
      <c r="H7" s="29">
        <v>950</v>
      </c>
    </row>
    <row r="8" spans="2:8" x14ac:dyDescent="0.3">
      <c r="B8" s="16" t="s">
        <v>20</v>
      </c>
      <c r="C8" s="17" t="s">
        <v>29</v>
      </c>
      <c r="D8" s="17" t="s">
        <v>7</v>
      </c>
      <c r="E8" s="36">
        <v>33</v>
      </c>
      <c r="F8" s="24">
        <v>44545</v>
      </c>
      <c r="G8" s="29">
        <v>5</v>
      </c>
      <c r="H8" s="29">
        <v>1120</v>
      </c>
    </row>
    <row r="9" spans="2:8" x14ac:dyDescent="0.3">
      <c r="B9" s="16" t="s">
        <v>19</v>
      </c>
      <c r="C9" s="17" t="s">
        <v>28</v>
      </c>
      <c r="D9" s="17" t="s">
        <v>6</v>
      </c>
      <c r="E9" s="36">
        <v>45</v>
      </c>
      <c r="F9" s="24">
        <v>44510</v>
      </c>
      <c r="G9" s="29">
        <v>13</v>
      </c>
      <c r="H9" s="29">
        <v>3300</v>
      </c>
    </row>
    <row r="10" spans="2:8" ht="14.25" thickBot="1" x14ac:dyDescent="0.35">
      <c r="B10" s="18" t="s">
        <v>24</v>
      </c>
      <c r="C10" s="19" t="s">
        <v>33</v>
      </c>
      <c r="D10" s="19" t="s">
        <v>8</v>
      </c>
      <c r="E10" s="37">
        <v>55</v>
      </c>
      <c r="F10" s="25">
        <v>44474</v>
      </c>
      <c r="G10" s="30">
        <v>10</v>
      </c>
      <c r="H10" s="30">
        <v>3900</v>
      </c>
    </row>
    <row r="13" spans="2:8" ht="14.25" thickBot="1" x14ac:dyDescent="0.35"/>
    <row r="14" spans="2:8" ht="27" x14ac:dyDescent="0.3">
      <c r="B14" s="5" t="s">
        <v>2</v>
      </c>
      <c r="C14" s="7" t="s">
        <v>13</v>
      </c>
    </row>
    <row r="15" spans="2:8" x14ac:dyDescent="0.3">
      <c r="B15" s="1" t="s">
        <v>37</v>
      </c>
    </row>
    <row r="16" spans="2:8" x14ac:dyDescent="0.3">
      <c r="C16" s="1" t="s">
        <v>38</v>
      </c>
    </row>
    <row r="18" spans="2:5" ht="27" x14ac:dyDescent="0.3">
      <c r="B18" s="9" t="s">
        <v>3</v>
      </c>
      <c r="C18" s="10" t="s">
        <v>15</v>
      </c>
      <c r="D18" s="41" t="s">
        <v>17</v>
      </c>
      <c r="E18" s="11" t="s">
        <v>13</v>
      </c>
    </row>
    <row r="19" spans="2:5" x14ac:dyDescent="0.3">
      <c r="B19" s="26" t="s">
        <v>31</v>
      </c>
      <c r="C19" s="38">
        <v>88</v>
      </c>
      <c r="D19" s="39">
        <v>20</v>
      </c>
      <c r="E19" s="40">
        <v>4050</v>
      </c>
    </row>
    <row r="20" spans="2:5" x14ac:dyDescent="0.3">
      <c r="B20" s="26" t="s">
        <v>35</v>
      </c>
      <c r="C20" s="38">
        <v>28</v>
      </c>
      <c r="D20" s="39">
        <v>4</v>
      </c>
      <c r="E20" s="40">
        <v>950</v>
      </c>
    </row>
    <row r="21" spans="2:5" x14ac:dyDescent="0.3">
      <c r="B21" s="27" t="s">
        <v>29</v>
      </c>
      <c r="C21" s="42">
        <v>33</v>
      </c>
      <c r="D21" s="43">
        <v>5</v>
      </c>
      <c r="E21" s="44">
        <v>1120</v>
      </c>
    </row>
  </sheetData>
  <phoneticPr fontId="2" type="noConversion"/>
  <conditionalFormatting sqref="B3:H10">
    <cfRule type="expression" dxfId="7" priority="1">
      <formula>$G3&lt;=7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showGridLines="0" workbookViewId="0">
      <selection activeCell="D32" sqref="D32"/>
    </sheetView>
  </sheetViews>
  <sheetFormatPr defaultColWidth="9" defaultRowHeight="13.5" x14ac:dyDescent="0.3"/>
  <cols>
    <col min="1" max="1" width="1.625" style="1" customWidth="1"/>
    <col min="2" max="2" width="13.25" style="1" bestFit="1" customWidth="1"/>
    <col min="3" max="3" width="13.125" style="1" bestFit="1" customWidth="1"/>
    <col min="4" max="4" width="20.75" style="1" bestFit="1" customWidth="1"/>
    <col min="5" max="5" width="13.125" style="1" bestFit="1" customWidth="1"/>
    <col min="6" max="6" width="20.75" style="1" bestFit="1" customWidth="1"/>
    <col min="7" max="7" width="13.125" style="1" bestFit="1" customWidth="1"/>
    <col min="8" max="8" width="20.75" style="1" bestFit="1" customWidth="1"/>
    <col min="9" max="9" width="18" style="1" bestFit="1" customWidth="1"/>
    <col min="10" max="10" width="20.125" style="1" bestFit="1" customWidth="1"/>
    <col min="11" max="16384" width="9" style="1"/>
  </cols>
  <sheetData>
    <row r="1" spans="2:10" ht="19.5" customHeight="1" x14ac:dyDescent="0.3"/>
    <row r="2" spans="2:10" ht="19.5" customHeight="1" x14ac:dyDescent="0.3">
      <c r="B2" s="47"/>
      <c r="C2" s="13" t="s">
        <v>4</v>
      </c>
      <c r="D2" s="47"/>
      <c r="E2" s="47"/>
      <c r="F2" s="47"/>
      <c r="G2" s="47"/>
      <c r="H2" s="47"/>
      <c r="I2"/>
      <c r="J2"/>
    </row>
    <row r="3" spans="2:10" ht="19.5" customHeight="1" x14ac:dyDescent="0.3">
      <c r="B3" s="47"/>
      <c r="C3" s="66" t="s">
        <v>7</v>
      </c>
      <c r="D3" s="67"/>
      <c r="E3" s="66" t="s">
        <v>8</v>
      </c>
      <c r="F3" s="67"/>
      <c r="G3" s="66" t="s">
        <v>6</v>
      </c>
      <c r="H3" s="67"/>
      <c r="I3"/>
      <c r="J3"/>
    </row>
    <row r="4" spans="2:10" ht="19.5" customHeight="1" x14ac:dyDescent="0.3">
      <c r="B4" s="13" t="s">
        <v>5</v>
      </c>
      <c r="C4" s="46" t="s">
        <v>39</v>
      </c>
      <c r="D4" s="46" t="s">
        <v>40</v>
      </c>
      <c r="E4" s="46" t="s">
        <v>39</v>
      </c>
      <c r="F4" s="46" t="s">
        <v>40</v>
      </c>
      <c r="G4" s="46" t="s">
        <v>39</v>
      </c>
      <c r="H4" s="46" t="s">
        <v>40</v>
      </c>
      <c r="I4"/>
      <c r="J4"/>
    </row>
    <row r="5" spans="2:10" ht="19.5" customHeight="1" x14ac:dyDescent="0.3">
      <c r="B5" s="45" t="s">
        <v>41</v>
      </c>
      <c r="C5" s="12">
        <v>3</v>
      </c>
      <c r="D5" s="12">
        <v>1373.3333333333333</v>
      </c>
      <c r="E5" s="12" t="s">
        <v>1</v>
      </c>
      <c r="F5" s="12" t="s">
        <v>1</v>
      </c>
      <c r="G5" s="12">
        <v>2</v>
      </c>
      <c r="H5" s="12">
        <v>3430</v>
      </c>
      <c r="I5"/>
      <c r="J5"/>
    </row>
    <row r="6" spans="2:10" ht="19.5" customHeight="1" x14ac:dyDescent="0.3">
      <c r="B6" s="45" t="s">
        <v>42</v>
      </c>
      <c r="C6" s="12" t="s">
        <v>1</v>
      </c>
      <c r="D6" s="12" t="s">
        <v>1</v>
      </c>
      <c r="E6" s="12">
        <v>1</v>
      </c>
      <c r="F6" s="12">
        <v>3900</v>
      </c>
      <c r="G6" s="12" t="s">
        <v>1</v>
      </c>
      <c r="H6" s="12" t="s">
        <v>1</v>
      </c>
      <c r="I6"/>
      <c r="J6"/>
    </row>
    <row r="7" spans="2:10" ht="19.5" customHeight="1" x14ac:dyDescent="0.3">
      <c r="B7" s="45" t="s">
        <v>43</v>
      </c>
      <c r="C7" s="12" t="s">
        <v>1</v>
      </c>
      <c r="D7" s="12" t="s">
        <v>1</v>
      </c>
      <c r="E7" s="12">
        <v>1</v>
      </c>
      <c r="F7" s="12">
        <v>4050</v>
      </c>
      <c r="G7" s="12">
        <v>1</v>
      </c>
      <c r="H7" s="12">
        <v>5150</v>
      </c>
      <c r="I7"/>
      <c r="J7"/>
    </row>
    <row r="8" spans="2:10" ht="19.5" customHeight="1" x14ac:dyDescent="0.3">
      <c r="B8" s="45" t="s">
        <v>0</v>
      </c>
      <c r="C8" s="12">
        <v>3</v>
      </c>
      <c r="D8" s="12">
        <v>1373.3333333333333</v>
      </c>
      <c r="E8" s="12">
        <v>2</v>
      </c>
      <c r="F8" s="12">
        <v>3975</v>
      </c>
      <c r="G8" s="12">
        <v>3</v>
      </c>
      <c r="H8" s="12">
        <v>4003.3333333333335</v>
      </c>
      <c r="I8"/>
      <c r="J8"/>
    </row>
    <row r="9" spans="2:10" ht="16.5" x14ac:dyDescent="0.3">
      <c r="B9"/>
      <c r="C9"/>
      <c r="D9"/>
      <c r="E9"/>
      <c r="F9"/>
      <c r="G9"/>
      <c r="H9"/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  <c r="E13"/>
      <c r="F13"/>
      <c r="G13"/>
      <c r="H13"/>
      <c r="I13"/>
      <c r="J13"/>
    </row>
    <row r="14" spans="2:10" ht="16.5" x14ac:dyDescent="0.3">
      <c r="B14"/>
      <c r="C14"/>
      <c r="D14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시공비용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2021-12-13T01:06:55Z</dcterms:modified>
</cp:coreProperties>
</file>